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282755B5-7960-48E6-9FF8-FC9FD4250CF4}" xr6:coauthVersionLast="36" xr6:coauthVersionMax="36" xr10:uidLastSave="{00000000-0000-0000-0000-000000000000}"/>
  <bookViews>
    <workbookView xWindow="120" yWindow="240" windowWidth="14415" windowHeight="9180" xr2:uid="{00000000-000D-0000-FFFF-FFFF00000000}"/>
  </bookViews>
  <sheets>
    <sheet name="Platni bilans" sheetId="1" r:id="rId1"/>
  </sheets>
  <calcPr calcId="191029"/>
</workbook>
</file>

<file path=xl/calcChain.xml><?xml version="1.0" encoding="utf-8"?>
<calcChain xmlns="http://schemas.openxmlformats.org/spreadsheetml/2006/main">
  <c r="C23" i="1" l="1"/>
  <c r="B23" i="1"/>
  <c r="L17" i="1" l="1"/>
  <c r="R17" i="1"/>
  <c r="Q17" i="1"/>
  <c r="P17" i="1"/>
  <c r="O17" i="1"/>
  <c r="N17" i="1"/>
  <c r="M17" i="1"/>
  <c r="K17" i="1"/>
  <c r="J17" i="1"/>
  <c r="I17" i="1"/>
  <c r="H17" i="1"/>
  <c r="G17" i="1"/>
  <c r="F17" i="1"/>
  <c r="E17" i="1"/>
  <c r="D17" i="1"/>
  <c r="C17" i="1"/>
  <c r="B17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D23" i="1" l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</calcChain>
</file>

<file path=xl/sharedStrings.xml><?xml version="1.0" encoding="utf-8"?>
<sst xmlns="http://schemas.openxmlformats.org/spreadsheetml/2006/main" count="50" uniqueCount="40">
  <si>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</si>
  <si>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</si>
  <si>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</si>
  <si>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</si>
  <si>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</si>
  <si>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</si>
  <si>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</si>
  <si>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</si>
  <si>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</si>
  <si>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</si>
  <si>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</si>
  <si>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</si>
  <si>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</si>
  <si>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</si>
  <si>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</si>
  <si>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</si>
  <si>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</si>
  <si>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</si>
  <si>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</si>
  <si>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</si>
  <si>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</si>
  <si>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</si>
  <si>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</si>
  <si>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</si>
  <si>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</si>
  <si>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</si>
  <si>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</si>
  <si>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</si>
  <si>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</si>
  <si>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</si>
  <si>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</si>
  <si>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</si>
  <si>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</si>
  <si>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</si>
  <si>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</si>
  <si>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</si>
  <si>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</si>
  <si>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</si>
  <si>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Balance of Payments of Montenegro are published in accordance with the new Methodology of MMF (Balance of payments, Manual, sixth edition-BPM6, 2009). The revision of data is performing from 2010</t>
  </si>
  <si>
    <t>2021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</si>
</sst>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2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3" applyNumberFormat="0" applyAlignment="0" applyProtection="0"/>
    <xf numFmtId="0" fontId="16" fillId="21" borderId="14" applyNumberFormat="0" applyAlignment="0" applyProtection="0"/>
    <xf numFmtId="164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6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right"/>
    </xf>
    <xf numFmtId="3" fontId="8" fillId="0" borderId="1" xfId="0" applyNumberFormat="1" applyFont="1" applyFill="1" applyBorder="1"/>
    <xf numFmtId="0" fontId="9" fillId="0" borderId="0" xfId="0" applyFont="1"/>
    <xf numFmtId="0" fontId="10" fillId="0" borderId="0" xfId="0" applyFont="1" applyAlignment="1">
      <alignment vertical="center" wrapText="1"/>
    </xf>
    <xf numFmtId="3" fontId="8" fillId="0" borderId="1" xfId="0" applyNumberFormat="1" applyFont="1" applyBorder="1"/>
    <xf numFmtId="3" fontId="8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8" fillId="0" borderId="0" xfId="0" applyNumberFormat="1" applyFont="1" applyBorder="1" applyAlignment="1">
      <alignment horizontal="right"/>
    </xf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7" fillId="24" borderId="1" xfId="0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1" xfId="0" applyFont="1" applyFill="1" applyBorder="1" applyAlignment="1">
      <alignment horizontal="left" indent="2"/>
    </xf>
    <xf numFmtId="3" fontId="4" fillId="0" borderId="0" xfId="0" applyNumberFormat="1" applyFont="1"/>
    <xf numFmtId="0" fontId="5" fillId="0" borderId="0" xfId="0" applyFont="1"/>
    <xf numFmtId="0" fontId="1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 wrapText="1"/>
    </xf>
  </cellXfs>
  <cellStyles count="4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28" xr:uid="{00000000-0005-0000-0000-00001B000000}"/>
    <cellStyle name="Euro" xfId="29" xr:uid="{00000000-0005-0000-0000-00001C000000}"/>
    <cellStyle name="Explanatory Text 2" xfId="30" xr:uid="{00000000-0005-0000-0000-00001D000000}"/>
    <cellStyle name="Good 2" xfId="31" xr:uid="{00000000-0005-0000-0000-00001E000000}"/>
    <cellStyle name="Heading 1 2" xfId="32" xr:uid="{00000000-0005-0000-0000-00001F000000}"/>
    <cellStyle name="Heading 2 2" xfId="33" xr:uid="{00000000-0005-0000-0000-000020000000}"/>
    <cellStyle name="Heading 3 2" xfId="34" xr:uid="{00000000-0005-0000-0000-000021000000}"/>
    <cellStyle name="Heading 4 2" xfId="35" xr:uid="{00000000-0005-0000-0000-000022000000}"/>
    <cellStyle name="Input 2" xfId="36" xr:uid="{00000000-0005-0000-0000-000023000000}"/>
    <cellStyle name="Linked Cell 2" xfId="37" xr:uid="{00000000-0005-0000-0000-000024000000}"/>
    <cellStyle name="Neutral 2" xfId="38" xr:uid="{00000000-0005-0000-0000-000025000000}"/>
    <cellStyle name="Normal" xfId="0" builtinId="0"/>
    <cellStyle name="Normal 12 3" xfId="46" xr:uid="{00000000-0005-0000-0000-000027000000}"/>
    <cellStyle name="Normalan_grafici septembar" xfId="39" xr:uid="{00000000-0005-0000-0000-000028000000}"/>
    <cellStyle name="Note 2" xfId="40" xr:uid="{00000000-0005-0000-0000-000029000000}"/>
    <cellStyle name="Output 2" xfId="41" xr:uid="{00000000-0005-0000-0000-00002A000000}"/>
    <cellStyle name="Title 2" xfId="42" xr:uid="{00000000-0005-0000-0000-00002B000000}"/>
    <cellStyle name="Total 2" xfId="43" xr:uid="{00000000-0005-0000-0000-00002C000000}"/>
    <cellStyle name="Warning Text 2" xfId="44" xr:uid="{00000000-0005-0000-0000-00002D000000}"/>
    <cellStyle name="Zarez_Informacija 2005.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" sqref="A2:A9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1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11.14062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13.5" customHeight="1" x14ac:dyDescent="0.2">
      <c r="A2" s="24" t="s">
        <v>0</v>
      </c>
      <c r="B2" s="26" t="s">
        <v>31</v>
      </c>
      <c r="C2" s="27"/>
      <c r="D2" s="27"/>
      <c r="E2" s="27"/>
      <c r="F2" s="27"/>
      <c r="G2" s="27"/>
      <c r="H2" s="27"/>
      <c r="I2" s="27"/>
      <c r="J2" s="28"/>
      <c r="K2" s="25" t="s">
        <v>27</v>
      </c>
      <c r="L2" s="26" t="s">
        <v>32</v>
      </c>
      <c r="M2" s="27"/>
      <c r="N2" s="27"/>
      <c r="O2" s="27"/>
      <c r="P2" s="27"/>
      <c r="Q2" s="28"/>
      <c r="R2" s="25" t="s">
        <v>1</v>
      </c>
    </row>
    <row r="3" spans="1:18" ht="13.5" customHeight="1" x14ac:dyDescent="0.2">
      <c r="A3" s="24"/>
      <c r="B3" s="29"/>
      <c r="C3" s="30"/>
      <c r="D3" s="30"/>
      <c r="E3" s="30"/>
      <c r="F3" s="30"/>
      <c r="G3" s="30"/>
      <c r="H3" s="30"/>
      <c r="I3" s="30"/>
      <c r="J3" s="31"/>
      <c r="K3" s="25"/>
      <c r="L3" s="29"/>
      <c r="M3" s="30"/>
      <c r="N3" s="30"/>
      <c r="O3" s="30"/>
      <c r="P3" s="30"/>
      <c r="Q3" s="31"/>
      <c r="R3" s="25"/>
    </row>
    <row r="4" spans="1:18" ht="14.25" customHeight="1" x14ac:dyDescent="0.2">
      <c r="A4" s="24"/>
      <c r="B4" s="37" t="s">
        <v>22</v>
      </c>
      <c r="C4" s="24" t="s">
        <v>23</v>
      </c>
      <c r="D4" s="24"/>
      <c r="E4" s="24" t="s">
        <v>24</v>
      </c>
      <c r="F4" s="24"/>
      <c r="G4" s="24" t="s">
        <v>25</v>
      </c>
      <c r="H4" s="24"/>
      <c r="I4" s="24" t="s">
        <v>26</v>
      </c>
      <c r="J4" s="24"/>
      <c r="K4" s="25"/>
      <c r="L4" s="33" t="s">
        <v>28</v>
      </c>
      <c r="M4" s="29" t="s">
        <v>37</v>
      </c>
      <c r="N4" s="30"/>
      <c r="O4" s="30"/>
      <c r="P4" s="30"/>
      <c r="Q4" s="31"/>
      <c r="R4" s="25"/>
    </row>
    <row r="5" spans="1:18" ht="21.75" customHeight="1" x14ac:dyDescent="0.2">
      <c r="A5" s="24"/>
      <c r="B5" s="32"/>
      <c r="C5" s="25" t="s">
        <v>2</v>
      </c>
      <c r="D5" s="25"/>
      <c r="E5" s="25" t="s">
        <v>3</v>
      </c>
      <c r="F5" s="25"/>
      <c r="G5" s="25" t="s">
        <v>18</v>
      </c>
      <c r="H5" s="25"/>
      <c r="I5" s="25" t="s">
        <v>19</v>
      </c>
      <c r="J5" s="25"/>
      <c r="K5" s="25"/>
      <c r="L5" s="25"/>
      <c r="M5" s="34" t="s">
        <v>29</v>
      </c>
      <c r="N5" s="35"/>
      <c r="O5" s="35"/>
      <c r="P5" s="35"/>
      <c r="Q5" s="36"/>
      <c r="R5" s="25"/>
    </row>
    <row r="6" spans="1:18" ht="13.5" customHeight="1" x14ac:dyDescent="0.2">
      <c r="A6" s="24"/>
      <c r="B6" s="32"/>
      <c r="C6" s="25"/>
      <c r="D6" s="25"/>
      <c r="E6" s="25"/>
      <c r="F6" s="25"/>
      <c r="G6" s="25"/>
      <c r="H6" s="25"/>
      <c r="I6" s="25"/>
      <c r="J6" s="25"/>
      <c r="K6" s="25"/>
      <c r="L6" s="25"/>
      <c r="M6" s="33" t="s">
        <v>16</v>
      </c>
      <c r="N6" s="33" t="s">
        <v>33</v>
      </c>
      <c r="O6" s="37" t="s">
        <v>34</v>
      </c>
      <c r="P6" s="33" t="s">
        <v>17</v>
      </c>
      <c r="Q6" s="32" t="s">
        <v>35</v>
      </c>
      <c r="R6" s="25"/>
    </row>
    <row r="7" spans="1:18" ht="20.25" customHeight="1" x14ac:dyDescent="0.2">
      <c r="A7" s="24"/>
      <c r="B7" s="32"/>
      <c r="C7" s="25" t="s">
        <v>10</v>
      </c>
      <c r="D7" s="25" t="s">
        <v>11</v>
      </c>
      <c r="E7" s="25" t="s">
        <v>10</v>
      </c>
      <c r="F7" s="25" t="s">
        <v>11</v>
      </c>
      <c r="G7" s="25" t="s">
        <v>12</v>
      </c>
      <c r="H7" s="25" t="s">
        <v>13</v>
      </c>
      <c r="I7" s="25" t="s">
        <v>14</v>
      </c>
      <c r="J7" s="25" t="s">
        <v>15</v>
      </c>
      <c r="K7" s="25"/>
      <c r="L7" s="25"/>
      <c r="M7" s="25"/>
      <c r="N7" s="25"/>
      <c r="O7" s="32"/>
      <c r="P7" s="25"/>
      <c r="Q7" s="32"/>
      <c r="R7" s="25"/>
    </row>
    <row r="8" spans="1:18" ht="29.25" customHeight="1" x14ac:dyDescent="0.2">
      <c r="A8" s="24"/>
      <c r="B8" s="33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33"/>
      <c r="P8" s="25"/>
      <c r="Q8" s="33"/>
      <c r="R8" s="25"/>
    </row>
    <row r="9" spans="1:18" ht="12" customHeight="1" x14ac:dyDescent="0.2">
      <c r="A9" s="24"/>
      <c r="B9" s="14" t="s">
        <v>4</v>
      </c>
      <c r="C9" s="15">
        <v>1.1000000000000001</v>
      </c>
      <c r="D9" s="15">
        <v>1.2</v>
      </c>
      <c r="E9" s="15">
        <v>2.1</v>
      </c>
      <c r="F9" s="15">
        <v>2.2000000000000002</v>
      </c>
      <c r="G9" s="15">
        <v>3.1</v>
      </c>
      <c r="H9" s="15">
        <v>3.2</v>
      </c>
      <c r="I9" s="15">
        <v>4.0999999999999996</v>
      </c>
      <c r="J9" s="15">
        <v>4.2</v>
      </c>
      <c r="K9" s="14">
        <v>5</v>
      </c>
      <c r="L9" s="15">
        <v>6</v>
      </c>
      <c r="M9" s="15">
        <v>6.1</v>
      </c>
      <c r="N9" s="15">
        <v>6.2</v>
      </c>
      <c r="O9" s="15">
        <v>6.3</v>
      </c>
      <c r="P9" s="15">
        <v>6.4</v>
      </c>
      <c r="Q9" s="15">
        <v>6.5</v>
      </c>
      <c r="R9" s="15" t="s">
        <v>36</v>
      </c>
    </row>
    <row r="10" spans="1:18" ht="12" customHeight="1" x14ac:dyDescent="0.2">
      <c r="A10" s="2"/>
      <c r="B10" s="8"/>
      <c r="C10" s="8"/>
      <c r="D10" s="8"/>
      <c r="E10" s="8"/>
      <c r="F10" s="8"/>
      <c r="G10" s="8"/>
      <c r="H10" s="8"/>
      <c r="I10" s="8"/>
      <c r="J10" s="8"/>
      <c r="K10" s="5"/>
      <c r="L10" s="5"/>
      <c r="M10" s="5"/>
      <c r="N10" s="5"/>
      <c r="O10" s="5"/>
      <c r="P10" s="5"/>
      <c r="Q10" s="9"/>
      <c r="R10" s="5"/>
    </row>
    <row r="11" spans="1:18" x14ac:dyDescent="0.2">
      <c r="A11" s="16">
        <v>2019</v>
      </c>
      <c r="B11" s="17">
        <f>SUM(B12:B15)</f>
        <v>-707211.59543979215</v>
      </c>
      <c r="C11" s="17">
        <f>SUM(C12:C15)</f>
        <v>465549</v>
      </c>
      <c r="D11" s="17">
        <f t="shared" ref="D11:I11" si="0">SUM(D12:D15)</f>
        <v>2531106</v>
      </c>
      <c r="E11" s="17">
        <f t="shared" si="0"/>
        <v>1705174.3606329542</v>
      </c>
      <c r="F11" s="17">
        <f t="shared" si="0"/>
        <v>686758.08910746034</v>
      </c>
      <c r="G11" s="17">
        <f t="shared" si="0"/>
        <v>305896.00795194448</v>
      </c>
      <c r="H11" s="17">
        <f t="shared" si="0"/>
        <v>250261.37550110894</v>
      </c>
      <c r="I11" s="17">
        <f t="shared" si="0"/>
        <v>368999</v>
      </c>
      <c r="J11" s="17">
        <f>SUM(J12:J15)</f>
        <v>84704</v>
      </c>
      <c r="K11" s="17">
        <f t="shared" ref="K11:M11" si="1">SUM(K12:K15)</f>
        <v>105</v>
      </c>
      <c r="L11" s="17">
        <f t="shared" si="1"/>
        <v>-858996</v>
      </c>
      <c r="M11" s="17">
        <f t="shared" si="1"/>
        <v>-304578</v>
      </c>
      <c r="N11" s="17">
        <f>SUM(N12:N15)</f>
        <v>-336857</v>
      </c>
      <c r="O11" s="17">
        <f t="shared" ref="O11:Q11" si="2">SUM(O12:O15)</f>
        <v>0</v>
      </c>
      <c r="P11" s="17">
        <f t="shared" si="2"/>
        <v>-533607</v>
      </c>
      <c r="Q11" s="17">
        <f t="shared" si="2"/>
        <v>316046</v>
      </c>
      <c r="R11" s="17">
        <f>SUM(R12:R15)</f>
        <v>-151890.61139283536</v>
      </c>
    </row>
    <row r="12" spans="1:18" s="18" customFormat="1" x14ac:dyDescent="0.2">
      <c r="A12" s="19" t="s">
        <v>5</v>
      </c>
      <c r="B12" s="9">
        <v>-316601.45242948638</v>
      </c>
      <c r="C12" s="9">
        <v>101180</v>
      </c>
      <c r="D12" s="9">
        <v>510353</v>
      </c>
      <c r="E12" s="9">
        <v>177546.77863011893</v>
      </c>
      <c r="F12" s="9">
        <v>151455.30430323415</v>
      </c>
      <c r="G12" s="9">
        <v>84247.443489234414</v>
      </c>
      <c r="H12" s="9">
        <v>74130.882936326787</v>
      </c>
      <c r="I12" s="9">
        <v>73960</v>
      </c>
      <c r="J12" s="9">
        <v>17596</v>
      </c>
      <c r="K12" s="9">
        <v>0</v>
      </c>
      <c r="L12" s="9">
        <v>-326547</v>
      </c>
      <c r="M12" s="9">
        <v>-82726</v>
      </c>
      <c r="N12" s="9">
        <v>5747</v>
      </c>
      <c r="O12" s="9">
        <v>0</v>
      </c>
      <c r="P12" s="9">
        <v>-166766</v>
      </c>
      <c r="Q12" s="9">
        <v>-82801</v>
      </c>
      <c r="R12" s="9">
        <v>-9945.5664139430155</v>
      </c>
    </row>
    <row r="13" spans="1:18" s="18" customFormat="1" x14ac:dyDescent="0.2">
      <c r="A13" s="19" t="s">
        <v>6</v>
      </c>
      <c r="B13" s="9">
        <v>-328269.31011261774</v>
      </c>
      <c r="C13" s="9">
        <v>114139</v>
      </c>
      <c r="D13" s="9">
        <v>696908</v>
      </c>
      <c r="E13" s="9">
        <v>360457.89488420571</v>
      </c>
      <c r="F13" s="9">
        <v>176027.54403794368</v>
      </c>
      <c r="G13" s="9">
        <v>74869.099260594288</v>
      </c>
      <c r="H13" s="9">
        <v>78308.711687844509</v>
      </c>
      <c r="I13" s="9">
        <v>93177</v>
      </c>
      <c r="J13" s="9">
        <v>19668</v>
      </c>
      <c r="K13" s="9">
        <v>-499</v>
      </c>
      <c r="L13" s="9">
        <v>-269540</v>
      </c>
      <c r="M13" s="9">
        <v>-104785</v>
      </c>
      <c r="N13" s="9">
        <v>86672</v>
      </c>
      <c r="O13" s="9">
        <v>0</v>
      </c>
      <c r="P13" s="9">
        <v>-121406</v>
      </c>
      <c r="Q13" s="9">
        <v>-130021</v>
      </c>
      <c r="R13" s="9">
        <v>59227.84996918845</v>
      </c>
    </row>
    <row r="14" spans="1:18" s="18" customFormat="1" ht="12" customHeight="1" x14ac:dyDescent="0.2">
      <c r="A14" s="2" t="s">
        <v>7</v>
      </c>
      <c r="B14" s="9">
        <v>278513.94409003749</v>
      </c>
      <c r="C14" s="9">
        <v>120906</v>
      </c>
      <c r="D14" s="9">
        <v>690390</v>
      </c>
      <c r="E14" s="9">
        <v>929041.82325525815</v>
      </c>
      <c r="F14" s="9">
        <v>181356.72299707014</v>
      </c>
      <c r="G14" s="9">
        <v>73543.962940607482</v>
      </c>
      <c r="H14" s="9">
        <v>52832.918317090327</v>
      </c>
      <c r="I14" s="9">
        <v>104007</v>
      </c>
      <c r="J14" s="9">
        <v>24405</v>
      </c>
      <c r="K14" s="9">
        <v>0</v>
      </c>
      <c r="L14" s="9">
        <v>150979</v>
      </c>
      <c r="M14" s="9">
        <v>-39390</v>
      </c>
      <c r="N14" s="9">
        <v>31712</v>
      </c>
      <c r="O14" s="9">
        <v>0</v>
      </c>
      <c r="P14" s="9">
        <v>100046</v>
      </c>
      <c r="Q14" s="9">
        <v>58611</v>
      </c>
      <c r="R14" s="9">
        <v>-127535.166623467</v>
      </c>
    </row>
    <row r="15" spans="1:18" s="18" customFormat="1" ht="12" customHeight="1" x14ac:dyDescent="0.2">
      <c r="A15" s="2" t="s">
        <v>8</v>
      </c>
      <c r="B15" s="9">
        <v>-340854.77698772552</v>
      </c>
      <c r="C15" s="9">
        <v>129324</v>
      </c>
      <c r="D15" s="9">
        <v>633455</v>
      </c>
      <c r="E15" s="9">
        <v>238127.86386337125</v>
      </c>
      <c r="F15" s="9">
        <v>177918.51776921234</v>
      </c>
      <c r="G15" s="9">
        <v>73235.502261508285</v>
      </c>
      <c r="H15" s="9">
        <v>44988.862559847294</v>
      </c>
      <c r="I15" s="9">
        <v>97855</v>
      </c>
      <c r="J15" s="9">
        <v>23035</v>
      </c>
      <c r="K15" s="9">
        <v>604</v>
      </c>
      <c r="L15" s="9">
        <v>-413888</v>
      </c>
      <c r="M15" s="9">
        <v>-77677</v>
      </c>
      <c r="N15" s="9">
        <v>-460988</v>
      </c>
      <c r="O15" s="9">
        <v>0</v>
      </c>
      <c r="P15" s="9">
        <v>-345481</v>
      </c>
      <c r="Q15" s="9">
        <v>470257</v>
      </c>
      <c r="R15" s="9">
        <v>-73637.728324613796</v>
      </c>
    </row>
    <row r="16" spans="1:18" ht="12" customHeight="1" x14ac:dyDescent="0.2">
      <c r="A16" s="10"/>
      <c r="B16" s="13"/>
      <c r="C16" s="13"/>
      <c r="D16" s="13"/>
      <c r="E16" s="13"/>
      <c r="F16" s="13"/>
      <c r="G16" s="13"/>
      <c r="H16" s="13"/>
      <c r="I16" s="13"/>
      <c r="J16" s="13"/>
      <c r="K16" s="12"/>
      <c r="L16" s="12"/>
      <c r="M16" s="12"/>
      <c r="N16" s="12"/>
      <c r="O16" s="12"/>
      <c r="P16" s="12"/>
      <c r="Q16" s="13"/>
      <c r="R16" s="12"/>
    </row>
    <row r="17" spans="1:21" x14ac:dyDescent="0.2">
      <c r="A17" s="16">
        <v>2020</v>
      </c>
      <c r="B17" s="17">
        <f>SUM(B18:B21)</f>
        <v>-1090427.7388828557</v>
      </c>
      <c r="C17" s="17">
        <f>SUM(C18:C21)</f>
        <v>408967.61658000003</v>
      </c>
      <c r="D17" s="17">
        <f>SUM(D18:D21)</f>
        <v>2050984.6956174192</v>
      </c>
      <c r="E17" s="17">
        <f t="shared" ref="E17:I17" si="3">SUM(E18:E21)</f>
        <v>679137.82247223111</v>
      </c>
      <c r="F17" s="17">
        <f t="shared" si="3"/>
        <v>502593.37105124979</v>
      </c>
      <c r="G17" s="17">
        <f t="shared" si="3"/>
        <v>282959.53206205595</v>
      </c>
      <c r="H17" s="17">
        <f t="shared" si="3"/>
        <v>216352.37490503589</v>
      </c>
      <c r="I17" s="17">
        <f t="shared" si="3"/>
        <v>391581</v>
      </c>
      <c r="J17" s="17">
        <f>SUM(J18:J21)</f>
        <v>83144</v>
      </c>
      <c r="K17" s="17">
        <f t="shared" ref="K17:Q17" si="4">SUM(K18:K21)</f>
        <v>9</v>
      </c>
      <c r="L17" s="17">
        <f t="shared" si="4"/>
        <v>-992820.87502410274</v>
      </c>
      <c r="M17" s="17">
        <f t="shared" si="4"/>
        <v>-467548</v>
      </c>
      <c r="N17" s="17">
        <f t="shared" si="4"/>
        <v>-394143</v>
      </c>
      <c r="O17" s="17">
        <f t="shared" si="4"/>
        <v>0</v>
      </c>
      <c r="P17" s="17">
        <f t="shared" si="4"/>
        <v>-505451</v>
      </c>
      <c r="Q17" s="17">
        <f t="shared" si="4"/>
        <v>374322.79260000004</v>
      </c>
      <c r="R17" s="17">
        <f>SUM(R18:R21)</f>
        <v>97597.49285644482</v>
      </c>
    </row>
    <row r="18" spans="1:21" s="18" customFormat="1" x14ac:dyDescent="0.2">
      <c r="A18" s="19" t="s">
        <v>5</v>
      </c>
      <c r="B18" s="9">
        <v>-321939.92088806391</v>
      </c>
      <c r="C18" s="9">
        <v>95560.674599999998</v>
      </c>
      <c r="D18" s="9">
        <v>520900.09521912801</v>
      </c>
      <c r="E18" s="9">
        <v>179586.94377103754</v>
      </c>
      <c r="F18" s="9">
        <v>141729.43733879441</v>
      </c>
      <c r="G18" s="9">
        <v>72773.61540494299</v>
      </c>
      <c r="H18" s="9">
        <v>62683.589484943252</v>
      </c>
      <c r="I18" s="9">
        <v>74180</v>
      </c>
      <c r="J18" s="9">
        <v>18729</v>
      </c>
      <c r="K18" s="9">
        <v>-1</v>
      </c>
      <c r="L18" s="9">
        <v>-299576</v>
      </c>
      <c r="M18" s="9">
        <v>-134187</v>
      </c>
      <c r="N18" s="9">
        <v>248367</v>
      </c>
      <c r="O18" s="9">
        <v>0</v>
      </c>
      <c r="P18" s="9">
        <v>6538</v>
      </c>
      <c r="Q18" s="9">
        <v>-420294</v>
      </c>
      <c r="R18" s="9">
        <v>22364.826183961199</v>
      </c>
    </row>
    <row r="19" spans="1:21" s="18" customFormat="1" x14ac:dyDescent="0.2">
      <c r="A19" s="19" t="s">
        <v>6</v>
      </c>
      <c r="B19" s="9">
        <v>-322105.85885449202</v>
      </c>
      <c r="C19" s="9">
        <v>86912.955560000002</v>
      </c>
      <c r="D19" s="9">
        <v>491047.49618910596</v>
      </c>
      <c r="E19" s="9">
        <v>115976.55915825976</v>
      </c>
      <c r="F19" s="9">
        <v>108794.42716470605</v>
      </c>
      <c r="G19" s="9">
        <v>69209.065642429443</v>
      </c>
      <c r="H19" s="9">
        <v>50753.154824755657</v>
      </c>
      <c r="I19" s="9">
        <v>75581</v>
      </c>
      <c r="J19" s="9">
        <v>19190</v>
      </c>
      <c r="K19" s="9">
        <v>9</v>
      </c>
      <c r="L19" s="9">
        <v>-324237</v>
      </c>
      <c r="M19" s="9">
        <v>-125032</v>
      </c>
      <c r="N19" s="9">
        <v>3841</v>
      </c>
      <c r="O19" s="9">
        <v>0</v>
      </c>
      <c r="P19" s="9">
        <v>-469551</v>
      </c>
      <c r="Q19" s="9">
        <v>266506</v>
      </c>
      <c r="R19" s="9">
        <v>-2140.4618196107231</v>
      </c>
    </row>
    <row r="20" spans="1:21" ht="12" customHeight="1" x14ac:dyDescent="0.2">
      <c r="A20" s="2" t="s">
        <v>7</v>
      </c>
      <c r="B20" s="9">
        <v>-217826.26276349358</v>
      </c>
      <c r="C20" s="9">
        <v>97418.541660000003</v>
      </c>
      <c r="D20" s="9">
        <v>511503.81391296798</v>
      </c>
      <c r="E20" s="9">
        <v>202405.63337195572</v>
      </c>
      <c r="F20" s="9">
        <v>113285.59042022456</v>
      </c>
      <c r="G20" s="9">
        <v>70738.156665357485</v>
      </c>
      <c r="H20" s="9">
        <v>36919.017572460274</v>
      </c>
      <c r="I20" s="9">
        <v>96893</v>
      </c>
      <c r="J20" s="9">
        <v>23573</v>
      </c>
      <c r="K20" s="9">
        <v>1</v>
      </c>
      <c r="L20" s="9">
        <v>-104490</v>
      </c>
      <c r="M20" s="9">
        <v>-86216</v>
      </c>
      <c r="N20" s="9">
        <v>23548</v>
      </c>
      <c r="O20" s="9">
        <v>0</v>
      </c>
      <c r="P20" s="9">
        <v>105586</v>
      </c>
      <c r="Q20" s="9">
        <v>-147407</v>
      </c>
      <c r="R20" s="9">
        <v>113335.30713939079</v>
      </c>
    </row>
    <row r="21" spans="1:21" ht="12" customHeight="1" x14ac:dyDescent="0.2">
      <c r="A21" s="2" t="s">
        <v>8</v>
      </c>
      <c r="B21" s="9">
        <v>-228555.6963768063</v>
      </c>
      <c r="C21" s="9">
        <v>129075.44476000001</v>
      </c>
      <c r="D21" s="9">
        <v>527533.29029621708</v>
      </c>
      <c r="E21" s="9">
        <v>181168.68617097812</v>
      </c>
      <c r="F21" s="9">
        <v>138783.91612752478</v>
      </c>
      <c r="G21" s="9">
        <v>70238.694349326019</v>
      </c>
      <c r="H21" s="9">
        <v>65996.613022876743</v>
      </c>
      <c r="I21" s="9">
        <v>144927</v>
      </c>
      <c r="J21" s="9">
        <v>21652</v>
      </c>
      <c r="K21" s="9">
        <v>0</v>
      </c>
      <c r="L21" s="9">
        <v>-264517.87502410274</v>
      </c>
      <c r="M21" s="9">
        <v>-122113</v>
      </c>
      <c r="N21" s="9">
        <v>-669899</v>
      </c>
      <c r="O21" s="9">
        <v>0</v>
      </c>
      <c r="P21" s="9">
        <v>-148024</v>
      </c>
      <c r="Q21" s="9">
        <v>675517.79260000004</v>
      </c>
      <c r="R21" s="9">
        <v>-35962.178647296445</v>
      </c>
    </row>
    <row r="22" spans="1:21" ht="12" customHeight="1" x14ac:dyDescent="0.2">
      <c r="A22" s="10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21" x14ac:dyDescent="0.2">
      <c r="A23" s="16" t="s">
        <v>39</v>
      </c>
      <c r="B23" s="17">
        <f>SUM(B24:B27)</f>
        <v>-453426.84232894576</v>
      </c>
      <c r="C23" s="17">
        <f>SUM(C24:C27)</f>
        <v>526206.92329333327</v>
      </c>
      <c r="D23" s="17">
        <f>SUM(D24:D27)</f>
        <v>2440182.2864048481</v>
      </c>
      <c r="E23" s="17">
        <f t="shared" ref="E23:I23" si="5">SUM(E24:E27)</f>
        <v>1596678.9854641566</v>
      </c>
      <c r="F23" s="17">
        <f t="shared" si="5"/>
        <v>641024.84996906179</v>
      </c>
      <c r="G23" s="17">
        <f t="shared" si="5"/>
        <v>354166.74905943463</v>
      </c>
      <c r="H23" s="17">
        <f t="shared" si="5"/>
        <v>250110.03889085946</v>
      </c>
      <c r="I23" s="17">
        <f t="shared" si="5"/>
        <v>481286.14437889936</v>
      </c>
      <c r="J23" s="17">
        <f>SUM(J24:J27)</f>
        <v>80448.469259999998</v>
      </c>
      <c r="K23" s="17">
        <f t="shared" ref="K23:Q23" si="6">SUM(K24:K27)</f>
        <v>-270</v>
      </c>
      <c r="L23" s="17">
        <f t="shared" si="6"/>
        <v>-173078.13640639564</v>
      </c>
      <c r="M23" s="17">
        <f t="shared" si="6"/>
        <v>-551981.08422000008</v>
      </c>
      <c r="N23" s="17">
        <f t="shared" si="6"/>
        <v>548204.29312999989</v>
      </c>
      <c r="O23" s="17">
        <f t="shared" si="6"/>
        <v>3929.9907300000004</v>
      </c>
      <c r="P23" s="17">
        <f t="shared" si="6"/>
        <v>-172850.91072639561</v>
      </c>
      <c r="Q23" s="17">
        <f t="shared" si="6"/>
        <v>7479.5564100000192</v>
      </c>
      <c r="R23" s="17">
        <f>SUM(R24:R27)</f>
        <v>280619.21892255009</v>
      </c>
    </row>
    <row r="24" spans="1:21" s="18" customFormat="1" x14ac:dyDescent="0.2">
      <c r="A24" s="19" t="s">
        <v>5</v>
      </c>
      <c r="B24" s="9">
        <v>-162690.24559077009</v>
      </c>
      <c r="C24" s="9">
        <v>108059.91513833334</v>
      </c>
      <c r="D24" s="9">
        <v>430204.56568214128</v>
      </c>
      <c r="E24" s="9">
        <v>160482.86356110882</v>
      </c>
      <c r="F24" s="9">
        <v>104043.16821597437</v>
      </c>
      <c r="G24" s="9">
        <v>71436.430422400299</v>
      </c>
      <c r="H24" s="9">
        <v>45363.722992217445</v>
      </c>
      <c r="I24" s="9">
        <v>97602.605147720547</v>
      </c>
      <c r="J24" s="9">
        <v>20660.60297</v>
      </c>
      <c r="K24" s="9">
        <v>-270</v>
      </c>
      <c r="L24" s="9">
        <v>-95657.963901374897</v>
      </c>
      <c r="M24" s="9">
        <v>-83650.006280000016</v>
      </c>
      <c r="N24" s="9">
        <v>225970.14895999999</v>
      </c>
      <c r="O24" s="9">
        <v>0</v>
      </c>
      <c r="P24" s="9">
        <v>97426.952178625099</v>
      </c>
      <c r="Q24" s="9">
        <v>-335405.05875999999</v>
      </c>
      <c r="R24" s="9">
        <v>67302.694689395197</v>
      </c>
    </row>
    <row r="25" spans="1:21" s="18" customFormat="1" x14ac:dyDescent="0.2">
      <c r="A25" s="19" t="s">
        <v>6</v>
      </c>
      <c r="B25" s="9">
        <v>-249673.25662811985</v>
      </c>
      <c r="C25" s="9">
        <v>133522.47360833333</v>
      </c>
      <c r="D25" s="9">
        <v>632247.95896428137</v>
      </c>
      <c r="E25" s="9">
        <v>266181.65965860162</v>
      </c>
      <c r="F25" s="9">
        <v>139545.48040082591</v>
      </c>
      <c r="G25" s="9">
        <v>78059.490403454911</v>
      </c>
      <c r="H25" s="9">
        <v>67161.539962918469</v>
      </c>
      <c r="I25" s="9">
        <v>129812.64247951603</v>
      </c>
      <c r="J25" s="9">
        <v>18294.543450000001</v>
      </c>
      <c r="K25" s="9">
        <v>0</v>
      </c>
      <c r="L25" s="9">
        <v>-115178.64196164903</v>
      </c>
      <c r="M25" s="9">
        <v>-121989.0923</v>
      </c>
      <c r="N25" s="9">
        <v>71064.040940000006</v>
      </c>
      <c r="O25" s="9">
        <v>0</v>
      </c>
      <c r="P25" s="9">
        <v>-33267.744621649021</v>
      </c>
      <c r="Q25" s="9">
        <v>-30985.84598000002</v>
      </c>
      <c r="R25" s="9">
        <v>134494.71466647083</v>
      </c>
    </row>
    <row r="26" spans="1:21" ht="12" customHeight="1" x14ac:dyDescent="0.2">
      <c r="A26" s="2" t="s">
        <v>7</v>
      </c>
      <c r="B26" s="9">
        <v>161979.15943808472</v>
      </c>
      <c r="C26" s="4">
        <v>129461.88323833332</v>
      </c>
      <c r="D26" s="4">
        <v>720801.41302057321</v>
      </c>
      <c r="E26" s="4">
        <v>816865.51702449063</v>
      </c>
      <c r="F26" s="4">
        <v>194571.70801392928</v>
      </c>
      <c r="G26" s="4">
        <v>102302.95598109486</v>
      </c>
      <c r="H26" s="4">
        <v>62191.894494087202</v>
      </c>
      <c r="I26" s="4">
        <v>111603.96275275567</v>
      </c>
      <c r="J26" s="4">
        <v>20690.144029999999</v>
      </c>
      <c r="K26" s="4">
        <v>0</v>
      </c>
      <c r="L26" s="4">
        <v>282667.25673662807</v>
      </c>
      <c r="M26" s="4">
        <v>-146590.07373</v>
      </c>
      <c r="N26" s="4">
        <v>99424.410369999983</v>
      </c>
      <c r="O26" s="4">
        <v>3929.9907300000004</v>
      </c>
      <c r="P26" s="4">
        <v>92699.894556628191</v>
      </c>
      <c r="Q26" s="4">
        <v>241063.01653999992</v>
      </c>
      <c r="R26" s="4">
        <v>120688.09729854335</v>
      </c>
    </row>
    <row r="27" spans="1:21" ht="12" customHeight="1" x14ac:dyDescent="0.2">
      <c r="A27" s="2" t="s">
        <v>8</v>
      </c>
      <c r="B27" s="9">
        <v>-203042.49954814051</v>
      </c>
      <c r="C27" s="4">
        <v>155162.65130833333</v>
      </c>
      <c r="D27" s="4">
        <v>656928.3487378523</v>
      </c>
      <c r="E27" s="4">
        <v>353148.94521995552</v>
      </c>
      <c r="F27" s="4">
        <v>202864.49333833231</v>
      </c>
      <c r="G27" s="4">
        <v>102367.87225248454</v>
      </c>
      <c r="H27" s="4">
        <v>75392.88144163636</v>
      </c>
      <c r="I27" s="4">
        <v>142266.9339989071</v>
      </c>
      <c r="J27" s="4">
        <v>20803.178810000001</v>
      </c>
      <c r="K27" s="4">
        <v>0</v>
      </c>
      <c r="L27" s="4">
        <v>-244908.78727999979</v>
      </c>
      <c r="M27" s="4">
        <v>-199751.91191</v>
      </c>
      <c r="N27" s="4">
        <v>151745.69285999995</v>
      </c>
      <c r="O27" s="4">
        <v>0</v>
      </c>
      <c r="P27" s="4">
        <v>-329710.01283999986</v>
      </c>
      <c r="Q27" s="4">
        <v>132807.44461000012</v>
      </c>
      <c r="R27" s="4">
        <v>-41866.28773185928</v>
      </c>
    </row>
    <row r="28" spans="1:21" ht="12" customHeight="1" x14ac:dyDescent="0.2">
      <c r="A28" s="10"/>
      <c r="B28" s="13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21" x14ac:dyDescent="0.2">
      <c r="A29" s="6" t="s">
        <v>20</v>
      </c>
      <c r="L29" s="20"/>
      <c r="Q29" s="6" t="s">
        <v>9</v>
      </c>
    </row>
    <row r="30" spans="1:21" x14ac:dyDescent="0.2">
      <c r="A30" s="3"/>
      <c r="L30" s="20"/>
      <c r="M30" s="20"/>
    </row>
    <row r="31" spans="1:21" ht="12" customHeight="1" x14ac:dyDescent="0.2">
      <c r="A31" s="22" t="s">
        <v>21</v>
      </c>
      <c r="B31" s="22"/>
      <c r="C31" s="22"/>
      <c r="D31" s="22"/>
      <c r="E31" s="22"/>
      <c r="F31" s="22"/>
      <c r="G31" s="22"/>
      <c r="L31" s="22" t="s">
        <v>38</v>
      </c>
      <c r="M31" s="22"/>
      <c r="N31" s="22"/>
      <c r="O31" s="22"/>
      <c r="P31" s="22"/>
      <c r="Q31" s="22"/>
      <c r="R31" s="22"/>
      <c r="U31" s="20"/>
    </row>
    <row r="32" spans="1:21" x14ac:dyDescent="0.2">
      <c r="A32" s="22"/>
      <c r="B32" s="22"/>
      <c r="C32" s="22"/>
      <c r="D32" s="22"/>
      <c r="E32" s="22"/>
      <c r="F32" s="22"/>
      <c r="G32" s="22"/>
      <c r="K32" s="7"/>
      <c r="L32" s="22"/>
      <c r="M32" s="22"/>
      <c r="N32" s="22"/>
      <c r="O32" s="22"/>
      <c r="P32" s="22"/>
      <c r="Q32" s="22"/>
      <c r="R32" s="22"/>
    </row>
    <row r="33" spans="1:18" x14ac:dyDescent="0.2">
      <c r="A33" s="22"/>
      <c r="B33" s="22"/>
      <c r="C33" s="22"/>
      <c r="D33" s="22"/>
      <c r="E33" s="22"/>
      <c r="F33" s="22"/>
      <c r="G33" s="22"/>
      <c r="K33" s="7"/>
      <c r="L33" s="22"/>
      <c r="M33" s="22"/>
      <c r="N33" s="22"/>
      <c r="O33" s="22"/>
      <c r="P33" s="22"/>
      <c r="Q33" s="22"/>
      <c r="R33" s="22"/>
    </row>
    <row r="35" spans="1:18" x14ac:dyDescent="0.2">
      <c r="E35" s="20"/>
      <c r="J35" s="20"/>
      <c r="L35" s="20"/>
    </row>
    <row r="36" spans="1:18" x14ac:dyDescent="0.2">
      <c r="E36" s="20"/>
      <c r="J36" s="20"/>
      <c r="P36" s="20"/>
    </row>
    <row r="37" spans="1:18" x14ac:dyDescent="0.2">
      <c r="D37" s="20"/>
      <c r="J37" s="20"/>
    </row>
    <row r="38" spans="1:18" x14ac:dyDescent="0.2">
      <c r="J38" s="20"/>
    </row>
    <row r="44" spans="1:18" x14ac:dyDescent="0.2">
      <c r="F44" s="21"/>
      <c r="I44" s="21"/>
    </row>
  </sheetData>
  <mergeCells count="33"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  <mergeCell ref="N6:N8"/>
    <mergeCell ref="P6:P8"/>
    <mergeCell ref="L4:L8"/>
    <mergeCell ref="M5:Q5"/>
    <mergeCell ref="M4:Q4"/>
    <mergeCell ref="M6:M8"/>
    <mergeCell ref="O6:O8"/>
    <mergeCell ref="L31:R33"/>
    <mergeCell ref="A31:G33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Platni bilans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2022-02-22T07:52:16Z</dcterms:modified>
</cp:coreProperties>
</file>